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3" sheetId="5" r:id="rId1"/>
    <sheet name="Лист1" sheetId="6" r:id="rId2"/>
  </sheets>
  <calcPr calcId="144525"/>
</workbook>
</file>

<file path=xl/calcChain.xml><?xml version="1.0" encoding="utf-8"?>
<calcChain xmlns="http://schemas.openxmlformats.org/spreadsheetml/2006/main">
  <c r="G7" i="5" l="1"/>
  <c r="G14" i="5" l="1"/>
</calcChain>
</file>

<file path=xl/sharedStrings.xml><?xml version="1.0" encoding="utf-8"?>
<sst xmlns="http://schemas.openxmlformats.org/spreadsheetml/2006/main" count="54" uniqueCount="34">
  <si>
    <t>№</t>
  </si>
  <si>
    <t>Итого</t>
  </si>
  <si>
    <t xml:space="preserve">Наименование </t>
  </si>
  <si>
    <t>Кол-во</t>
  </si>
  <si>
    <t>Цена</t>
  </si>
  <si>
    <t>Сумма (тенге)</t>
  </si>
  <si>
    <t>Наименование заказчика</t>
  </si>
  <si>
    <t>Срок поставки (дней)</t>
  </si>
  <si>
    <t>Размер авансового платежа, %</t>
  </si>
  <si>
    <t>Место поставки</t>
  </si>
  <si>
    <t>Перечень закупаемых товаров</t>
  </si>
  <si>
    <t xml:space="preserve"> * Полное описание и характеристика товаров указана в технической спецификации (приложение №2)</t>
  </si>
  <si>
    <t>ГКП на ПХВ "Областной онкологический диспансер" Управления здравоохранения Мангистауской области</t>
  </si>
  <si>
    <t>Условия поставки (в соответствии с ИНКОТЕРМС 2000)</t>
  </si>
  <si>
    <t>DDP пункт назначения</t>
  </si>
  <si>
    <t>к тендерной документации</t>
  </si>
  <si>
    <t>Приложение №1</t>
  </si>
  <si>
    <t>комплектующие реагенты</t>
  </si>
  <si>
    <t xml:space="preserve">фасовка </t>
  </si>
  <si>
    <t xml:space="preserve">реагенты с принадлежностями к диагностическому оборудованию Сэлл Скан 100А в комплекте </t>
  </si>
  <si>
    <t>контейнер с фиксирующей жидкостью</t>
  </si>
  <si>
    <t>25 шт/уп</t>
  </si>
  <si>
    <t xml:space="preserve">цитощетка </t>
  </si>
  <si>
    <t>1шт/уп</t>
  </si>
  <si>
    <t xml:space="preserve">облицованное медицинское стекло </t>
  </si>
  <si>
    <t>100шт/уп</t>
  </si>
  <si>
    <t>мембранный фильтр</t>
  </si>
  <si>
    <t>25шт/уп</t>
  </si>
  <si>
    <t xml:space="preserve">красители:harries Hematoxylin (500)мл OG-6 (500мл)  EA-50  (500мл)  </t>
  </si>
  <si>
    <t>500мл/1бут</t>
  </si>
  <si>
    <t xml:space="preserve">покровные стекло </t>
  </si>
  <si>
    <t xml:space="preserve">бальзам-покрывающая среда,содержащая синтетический клей </t>
  </si>
  <si>
    <t xml:space="preserve">Тендер по закупу реагентов жидкостных цитологии  в рамках гарантированного объема бесплатной медицинской помощи на 2017 год </t>
  </si>
  <si>
    <t>ГКП на ПХВ  «Областной онкологический диспансер» Управления здравоохранения  Мангистауской области, по адресу: город Актау, микрорайон 24, БК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</si>
</sst>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G7" sqref="G7:G13"/>
    </sheetView>
  </sheetViews>
  <sheetFormatPr defaultRowHeight="12.75" x14ac:dyDescent="0.25"/>
  <cols>
    <col min="1" max="1" width="3.42578125" style="9" customWidth="1"/>
    <col min="2" max="3" width="37.7109375" style="5" customWidth="1"/>
    <col min="4" max="4" width="14.28515625" style="5" customWidth="1"/>
    <col min="5" max="5" width="12.85546875" style="9" customWidth="1"/>
    <col min="6" max="6" width="8.7109375" style="9" bestFit="1" customWidth="1"/>
    <col min="7" max="7" width="11.28515625" style="9" customWidth="1"/>
    <col min="8" max="8" width="12.42578125" style="9" customWidth="1"/>
    <col min="9" max="9" width="13.5703125" style="9" customWidth="1"/>
    <col min="10" max="10" width="24.5703125" style="5" customWidth="1"/>
    <col min="11" max="11" width="10.85546875" style="5" bestFit="1" customWidth="1"/>
    <col min="12" max="12" width="24.42578125" style="5" customWidth="1"/>
    <col min="13" max="15" width="9.140625" style="5"/>
    <col min="16" max="16" width="12.85546875" style="5" bestFit="1" customWidth="1"/>
    <col min="17" max="16384" width="9.140625" style="5"/>
  </cols>
  <sheetData>
    <row r="1" spans="1:12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31" t="s">
        <v>16</v>
      </c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31" t="s">
        <v>15</v>
      </c>
    </row>
    <row r="3" spans="1:12" ht="12.75" customHeight="1" x14ac:dyDescent="0.25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2.75" customHeight="1" x14ac:dyDescent="0.25">
      <c r="A4" s="20" t="s">
        <v>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25" customHeight="1" x14ac:dyDescent="0.25">
      <c r="A5" s="11"/>
      <c r="B5" s="11"/>
      <c r="C5" s="13"/>
      <c r="D5" s="11"/>
      <c r="E5" s="11"/>
      <c r="F5" s="11"/>
      <c r="G5" s="11"/>
      <c r="H5" s="11"/>
      <c r="I5" s="12"/>
      <c r="J5" s="11"/>
      <c r="K5" s="11"/>
      <c r="L5" s="19"/>
    </row>
    <row r="6" spans="1:12" ht="85.5" customHeight="1" x14ac:dyDescent="0.25">
      <c r="A6" s="4" t="s">
        <v>0</v>
      </c>
      <c r="B6" s="4" t="s">
        <v>2</v>
      </c>
      <c r="C6" s="33" t="s">
        <v>17</v>
      </c>
      <c r="D6" s="34" t="s">
        <v>18</v>
      </c>
      <c r="E6" s="4" t="s">
        <v>3</v>
      </c>
      <c r="F6" s="4" t="s">
        <v>4</v>
      </c>
      <c r="G6" s="4" t="s">
        <v>5</v>
      </c>
      <c r="H6" s="4" t="s">
        <v>7</v>
      </c>
      <c r="I6" s="4" t="s">
        <v>13</v>
      </c>
      <c r="J6" s="4" t="s">
        <v>6</v>
      </c>
      <c r="K6" s="4" t="s">
        <v>8</v>
      </c>
      <c r="L6" s="4" t="s">
        <v>9</v>
      </c>
    </row>
    <row r="7" spans="1:12" ht="72" x14ac:dyDescent="0.2">
      <c r="A7" s="4">
        <v>1</v>
      </c>
      <c r="B7" s="22" t="s">
        <v>19</v>
      </c>
      <c r="C7" s="17" t="s">
        <v>20</v>
      </c>
      <c r="D7" s="18" t="s">
        <v>21</v>
      </c>
      <c r="E7" s="4">
        <v>7000</v>
      </c>
      <c r="F7" s="25">
        <v>3250</v>
      </c>
      <c r="G7" s="25">
        <f>E7*F7</f>
        <v>22750000</v>
      </c>
      <c r="H7" s="4"/>
      <c r="I7" s="3" t="s">
        <v>14</v>
      </c>
      <c r="J7" s="1" t="s">
        <v>12</v>
      </c>
      <c r="K7" s="28">
        <v>0</v>
      </c>
      <c r="L7" s="32" t="s">
        <v>33</v>
      </c>
    </row>
    <row r="8" spans="1:12" ht="72" x14ac:dyDescent="0.2">
      <c r="A8" s="4">
        <v>2</v>
      </c>
      <c r="B8" s="23"/>
      <c r="C8" s="17" t="s">
        <v>22</v>
      </c>
      <c r="D8" s="18" t="s">
        <v>23</v>
      </c>
      <c r="E8" s="4">
        <v>7000</v>
      </c>
      <c r="F8" s="26"/>
      <c r="G8" s="26"/>
      <c r="H8" s="4"/>
      <c r="I8" s="3" t="s">
        <v>14</v>
      </c>
      <c r="J8" s="1" t="s">
        <v>12</v>
      </c>
      <c r="K8" s="29"/>
      <c r="L8" s="32" t="s">
        <v>33</v>
      </c>
    </row>
    <row r="9" spans="1:12" ht="72" x14ac:dyDescent="0.2">
      <c r="A9" s="4">
        <v>3</v>
      </c>
      <c r="B9" s="23"/>
      <c r="C9" s="17" t="s">
        <v>24</v>
      </c>
      <c r="D9" s="18" t="s">
        <v>25</v>
      </c>
      <c r="E9" s="4">
        <v>7000</v>
      </c>
      <c r="F9" s="26"/>
      <c r="G9" s="26"/>
      <c r="H9" s="4"/>
      <c r="I9" s="3" t="s">
        <v>14</v>
      </c>
      <c r="J9" s="1" t="s">
        <v>12</v>
      </c>
      <c r="K9" s="29"/>
      <c r="L9" s="32" t="s">
        <v>33</v>
      </c>
    </row>
    <row r="10" spans="1:12" ht="72" x14ac:dyDescent="0.2">
      <c r="A10" s="4">
        <v>4</v>
      </c>
      <c r="B10" s="23"/>
      <c r="C10" s="17" t="s">
        <v>26</v>
      </c>
      <c r="D10" s="18" t="s">
        <v>27</v>
      </c>
      <c r="E10" s="4">
        <v>7000</v>
      </c>
      <c r="F10" s="26"/>
      <c r="G10" s="26"/>
      <c r="H10" s="4"/>
      <c r="I10" s="3" t="s">
        <v>14</v>
      </c>
      <c r="J10" s="1" t="s">
        <v>12</v>
      </c>
      <c r="K10" s="29"/>
      <c r="L10" s="32" t="s">
        <v>33</v>
      </c>
    </row>
    <row r="11" spans="1:12" ht="72" x14ac:dyDescent="0.2">
      <c r="A11" s="4">
        <v>5</v>
      </c>
      <c r="B11" s="23"/>
      <c r="C11" s="17" t="s">
        <v>28</v>
      </c>
      <c r="D11" s="18" t="s">
        <v>29</v>
      </c>
      <c r="E11" s="4">
        <v>7000</v>
      </c>
      <c r="F11" s="26"/>
      <c r="G11" s="26"/>
      <c r="H11" s="4"/>
      <c r="I11" s="3" t="s">
        <v>14</v>
      </c>
      <c r="J11" s="1" t="s">
        <v>12</v>
      </c>
      <c r="K11" s="29"/>
      <c r="L11" s="32" t="s">
        <v>33</v>
      </c>
    </row>
    <row r="12" spans="1:12" ht="72" x14ac:dyDescent="0.2">
      <c r="A12" s="4">
        <v>6</v>
      </c>
      <c r="B12" s="23"/>
      <c r="C12" s="17" t="s">
        <v>30</v>
      </c>
      <c r="D12" s="18" t="s">
        <v>25</v>
      </c>
      <c r="E12" s="4">
        <v>7000</v>
      </c>
      <c r="F12" s="26"/>
      <c r="G12" s="26"/>
      <c r="H12" s="4"/>
      <c r="I12" s="3" t="s">
        <v>14</v>
      </c>
      <c r="J12" s="1" t="s">
        <v>12</v>
      </c>
      <c r="K12" s="29"/>
      <c r="L12" s="32" t="s">
        <v>33</v>
      </c>
    </row>
    <row r="13" spans="1:12" ht="61.5" customHeight="1" x14ac:dyDescent="0.2">
      <c r="A13" s="2">
        <v>7</v>
      </c>
      <c r="B13" s="24"/>
      <c r="C13" s="17" t="s">
        <v>31</v>
      </c>
      <c r="D13" s="18" t="s">
        <v>29</v>
      </c>
      <c r="E13" s="4">
        <v>7000</v>
      </c>
      <c r="F13" s="27"/>
      <c r="G13" s="27"/>
      <c r="H13" s="3"/>
      <c r="I13" s="3" t="s">
        <v>14</v>
      </c>
      <c r="J13" s="1" t="s">
        <v>12</v>
      </c>
      <c r="K13" s="30"/>
      <c r="L13" s="32" t="s">
        <v>33</v>
      </c>
    </row>
    <row r="14" spans="1:12" ht="57.75" customHeight="1" x14ac:dyDescent="0.25">
      <c r="A14" s="7"/>
      <c r="B14" s="8" t="s">
        <v>1</v>
      </c>
      <c r="C14" s="8"/>
      <c r="D14" s="1"/>
      <c r="E14" s="4"/>
      <c r="F14" s="6"/>
      <c r="G14" s="4">
        <f>SUM(G7:G13)</f>
        <v>22750000</v>
      </c>
      <c r="H14" s="4"/>
      <c r="I14" s="4"/>
      <c r="J14" s="1"/>
      <c r="K14" s="1"/>
      <c r="L14" s="1"/>
    </row>
    <row r="15" spans="1:12" ht="51.75" customHeight="1" x14ac:dyDescent="0.25">
      <c r="A15" s="21" t="s">
        <v>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</sheetData>
  <mergeCells count="7">
    <mergeCell ref="A3:L3"/>
    <mergeCell ref="A4:L4"/>
    <mergeCell ref="A15:L15"/>
    <mergeCell ref="B7:B13"/>
    <mergeCell ref="F7:F13"/>
    <mergeCell ref="G7:G13"/>
    <mergeCell ref="K7:K13"/>
  </mergeCells>
  <pageMargins left="0.27" right="0.28999999999999998" top="0" bottom="0" header="0" footer="0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"/>
  <sheetViews>
    <sheetView workbookViewId="0">
      <selection sqref="A1:XFD1048576"/>
    </sheetView>
  </sheetViews>
  <sheetFormatPr defaultRowHeight="15" x14ac:dyDescent="0.25"/>
  <cols>
    <col min="2" max="3" width="9.140625" style="14"/>
    <col min="4" max="4" width="9.140625" style="15"/>
    <col min="8" max="8" width="9.140625" style="1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2017-02-20T05:48:42Z</dcterms:modified>
</cp:coreProperties>
</file>